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سيوط" sheetId="20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0" l="1"/>
  <c r="G72" i="20"/>
  <c r="H72" i="20"/>
  <c r="I72" i="20"/>
  <c r="J72" i="20"/>
  <c r="K72" i="20"/>
  <c r="L72" i="20"/>
  <c r="M72" i="20"/>
  <c r="N72" i="20"/>
  <c r="O72" i="20"/>
  <c r="P72" i="20"/>
  <c r="Q72" i="20"/>
  <c r="R72" i="20"/>
  <c r="S72" i="20"/>
  <c r="E72" i="20"/>
  <c r="T5" i="20"/>
  <c r="T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72" i="20" s="1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T55" i="20"/>
  <c r="T56" i="20"/>
  <c r="T57" i="20"/>
  <c r="T58" i="20"/>
  <c r="T59" i="20"/>
  <c r="T60" i="20"/>
  <c r="T61" i="20"/>
  <c r="T62" i="20"/>
  <c r="T63" i="20"/>
  <c r="T64" i="20"/>
  <c r="T65" i="20"/>
  <c r="T66" i="20"/>
  <c r="T67" i="20"/>
  <c r="T68" i="20"/>
  <c r="T69" i="20"/>
  <c r="T70" i="20"/>
  <c r="T71" i="20"/>
  <c r="T4" i="20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<sst xmlns="http://schemas.openxmlformats.org/spreadsheetml/2006/main" count="153" uniqueCount="86">
  <si>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</si>
  <si>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</si>
  <si>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</si>
  <si>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</si>
  <si>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</si>
  <si>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</si>
  <si>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</si>
  <si>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</si>
  <si>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</si>
  <si>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</si>
  <si>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</si>
  <si>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</si>
  <si>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</si>
  <si>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</si>
  <si>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</si>
  <si>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</si>
  <si>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</si>
  <si>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توكيل اسيوط  ( 8/2/2025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</si>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</sst>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8" tint="-0.499984740745262"/>
  </sheetPr>
  <dimension ref="A1:T82"/>
  <sheetViews>
    <sheetView rightToLeft="1" tabSelected="1" workbookViewId="0">
      <pane xSplit="5" ySplit="3" topLeftCell="G4" activePane="bottomRight" state="frozen"/>
      <selection activeCell="C15" activeCellId="1" sqref="C4:C71 C15"/>
      <selection pane="topRight" activeCell="C15" activeCellId="1" sqref="C4:C71 C15"/>
      <selection pane="bottomLeft" activeCell="C15" activeCellId="1" sqref="C4:C71 C15"/>
      <selection pane="bottomRight" activeCell="B10" sqref="B10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285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260</v>
      </c>
      <c r="R4" s="5">
        <v>25</v>
      </c>
      <c r="S4" s="5"/>
      <c r="T4" s="3">
        <f>SUM(F4:S4)</f>
        <v>285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332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182</v>
      </c>
      <c r="S5" s="5">
        <v>150</v>
      </c>
      <c r="T5" s="3">
        <f t="shared" ref="T5:T68" si="0">SUM(F5:S5)</f>
        <v>332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74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74</v>
      </c>
      <c r="S6" s="5"/>
      <c r="T6" s="3">
        <f t="shared" si="0"/>
        <v>74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9</v>
      </c>
      <c r="S7" s="5"/>
      <c r="T7" s="3">
        <f t="shared" si="0"/>
        <v>9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>
        <v>21</v>
      </c>
      <c r="T8" s="3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191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136</v>
      </c>
      <c r="R9" s="5">
        <v>55</v>
      </c>
      <c r="S9" s="5"/>
      <c r="T9" s="3">
        <f t="shared" si="0"/>
        <v>191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15</v>
      </c>
      <c r="S10" s="5"/>
      <c r="T10" s="3">
        <f t="shared" si="0"/>
        <v>15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21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21</v>
      </c>
      <c r="S11" s="5"/>
      <c r="T11" s="3">
        <f t="shared" si="0"/>
        <v>21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106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106</v>
      </c>
      <c r="S12" s="5"/>
      <c r="T12" s="3">
        <f t="shared" si="0"/>
        <v>106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94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94</v>
      </c>
      <c r="S15" s="5"/>
      <c r="T15" s="3">
        <f t="shared" si="0"/>
        <v>94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71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71</v>
      </c>
      <c r="S16" s="5"/>
      <c r="T16" s="3">
        <f t="shared" si="0"/>
        <v>71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55</v>
      </c>
      <c r="S18" s="5"/>
      <c r="T18" s="3">
        <f t="shared" si="0"/>
        <v>55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25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25</v>
      </c>
      <c r="S23" s="5"/>
      <c r="T23" s="3">
        <f t="shared" si="0"/>
        <v>25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153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153</v>
      </c>
      <c r="S24" s="5"/>
      <c r="T24" s="3">
        <f t="shared" si="0"/>
        <v>153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22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22</v>
      </c>
      <c r="S25" s="5"/>
      <c r="T25" s="3">
        <f t="shared" si="0"/>
        <v>22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13</v>
      </c>
      <c r="F26" s="5"/>
      <c r="G26" s="5"/>
      <c r="H26" s="5">
        <v>13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13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334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169</v>
      </c>
      <c r="S29" s="5">
        <v>165</v>
      </c>
      <c r="T29" s="3">
        <f t="shared" si="0"/>
        <v>334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21</v>
      </c>
      <c r="R31" s="5"/>
      <c r="S31" s="5"/>
      <c r="T31" s="3">
        <f t="shared" si="0"/>
        <v>21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47</v>
      </c>
      <c r="F33" s="5"/>
      <c r="G33" s="5"/>
      <c r="H33" s="5"/>
      <c r="I33" s="5"/>
      <c r="J33" s="5"/>
      <c r="K33" s="5"/>
      <c r="L33" s="5">
        <v>47</v>
      </c>
      <c r="M33" s="5"/>
      <c r="N33" s="5"/>
      <c r="O33" s="5"/>
      <c r="P33" s="5"/>
      <c r="Q33" s="5"/>
      <c r="R33" s="5"/>
      <c r="S33" s="5"/>
      <c r="T33" s="3">
        <f t="shared" si="0"/>
        <v>47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1351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877</v>
      </c>
      <c r="S36" s="5">
        <v>474</v>
      </c>
      <c r="T36" s="3">
        <f t="shared" si="0"/>
        <v>1351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61</v>
      </c>
      <c r="S38" s="5"/>
      <c r="T38" s="3">
        <f t="shared" si="0"/>
        <v>61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52</v>
      </c>
      <c r="R40" s="5">
        <v>25</v>
      </c>
      <c r="S40" s="5"/>
      <c r="T40" s="3">
        <f t="shared" si="0"/>
        <v>77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73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73</v>
      </c>
      <c r="S41" s="5"/>
      <c r="T41" s="3">
        <f t="shared" si="0"/>
        <v>73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62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62</v>
      </c>
      <c r="Q43" s="5"/>
      <c r="R43" s="5"/>
      <c r="S43" s="5"/>
      <c r="T43" s="3">
        <f t="shared" si="0"/>
        <v>62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>
        <v>37</v>
      </c>
      <c r="O44" s="5"/>
      <c r="P44" s="5"/>
      <c r="Q44" s="5"/>
      <c r="R44" s="5"/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66</v>
      </c>
      <c r="F45" s="5"/>
      <c r="G45" s="5"/>
      <c r="H45" s="5"/>
      <c r="I45" s="5"/>
      <c r="J45" s="5"/>
      <c r="K45" s="5"/>
      <c r="L45" s="5"/>
      <c r="M45" s="5"/>
      <c r="N45" s="5">
        <v>41</v>
      </c>
      <c r="O45" s="5"/>
      <c r="P45" s="5"/>
      <c r="Q45" s="5"/>
      <c r="R45" s="5"/>
      <c r="S45" s="5">
        <v>25</v>
      </c>
      <c r="T45" s="3">
        <f t="shared" si="0"/>
        <v>66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69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44</v>
      </c>
      <c r="R46" s="5"/>
      <c r="S46" s="5">
        <v>25</v>
      </c>
      <c r="T46" s="3">
        <f t="shared" si="0"/>
        <v>69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35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35</v>
      </c>
      <c r="S49" s="5"/>
      <c r="T49" s="3">
        <f t="shared" si="0"/>
        <v>35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227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227</v>
      </c>
      <c r="S50" s="5"/>
      <c r="T50" s="3">
        <f t="shared" si="0"/>
        <v>227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108</v>
      </c>
      <c r="F51" s="5"/>
      <c r="G51" s="5"/>
      <c r="H51" s="5"/>
      <c r="I51" s="5"/>
      <c r="J51" s="5"/>
      <c r="K51" s="5"/>
      <c r="L51" s="5"/>
      <c r="M51" s="5"/>
      <c r="N51" s="5"/>
      <c r="O51" s="5">
        <v>108</v>
      </c>
      <c r="P51" s="5"/>
      <c r="Q51" s="5"/>
      <c r="R51" s="5"/>
      <c r="S51" s="5"/>
      <c r="T51" s="3">
        <f t="shared" si="0"/>
        <v>108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1037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242</v>
      </c>
      <c r="R55" s="5">
        <v>795</v>
      </c>
      <c r="S55" s="5"/>
      <c r="T55" s="3">
        <f t="shared" si="0"/>
        <v>1037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592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592</v>
      </c>
      <c r="S56" s="5"/>
      <c r="T56" s="3">
        <f t="shared" si="0"/>
        <v>592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430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130</v>
      </c>
      <c r="S57" s="5">
        <v>300</v>
      </c>
      <c r="T57" s="3">
        <f t="shared" si="0"/>
        <v>430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526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216</v>
      </c>
      <c r="S58" s="5">
        <v>310</v>
      </c>
      <c r="T58" s="3">
        <f t="shared" si="0"/>
        <v>526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113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</v>
      </c>
      <c r="S59" s="5">
        <v>110</v>
      </c>
      <c r="T59" s="3">
        <f t="shared" si="0"/>
        <v>113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856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756</v>
      </c>
      <c r="S60" s="5">
        <v>100</v>
      </c>
      <c r="T60" s="3">
        <f t="shared" si="0"/>
        <v>856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300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300</v>
      </c>
      <c r="S61" s="5"/>
      <c r="T61" s="3">
        <f t="shared" si="0"/>
        <v>300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634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154</v>
      </c>
      <c r="Q62" s="5"/>
      <c r="R62" s="5">
        <v>480</v>
      </c>
      <c r="S62" s="5"/>
      <c r="T62" s="3">
        <f t="shared" si="0"/>
        <v>634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338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338</v>
      </c>
      <c r="S63" s="5"/>
      <c r="T63" s="3">
        <f t="shared" si="0"/>
        <v>338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91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91</v>
      </c>
      <c r="S66" s="5"/>
      <c r="T66" s="3">
        <f t="shared" si="0"/>
        <v>91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17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>
        <v>17</v>
      </c>
      <c r="R69" s="5"/>
      <c r="S69" s="5"/>
      <c r="T69" s="3">
        <f t="shared" ref="T69:T71" si="1">SUM(F69:S69)</f>
        <v>17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28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28</v>
      </c>
      <c r="S70" s="5"/>
      <c r="T70" s="3">
        <f t="shared" si="1"/>
        <v>28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9121</v>
      </c>
      <c r="F72" s="9">
        <f t="shared" ref="F72:T72" si="2">SUM(F4:F71)</f>
        <v>0</v>
      </c>
      <c r="G72" s="9">
        <f t="shared" si="2"/>
        <v>0</v>
      </c>
      <c r="H72" s="9">
        <f t="shared" si="2"/>
        <v>13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47</v>
      </c>
      <c r="M72" s="9">
        <f t="shared" si="2"/>
        <v>0</v>
      </c>
      <c r="N72" s="9">
        <f t="shared" si="2"/>
        <v>78</v>
      </c>
      <c r="O72" s="9">
        <f t="shared" si="2"/>
        <v>108</v>
      </c>
      <c r="P72" s="9">
        <f t="shared" si="2"/>
        <v>216</v>
      </c>
      <c r="Q72" s="9">
        <f t="shared" si="2"/>
        <v>772</v>
      </c>
      <c r="R72" s="9">
        <f t="shared" si="2"/>
        <v>6182</v>
      </c>
      <c r="S72" s="9">
        <f t="shared" si="2"/>
        <v>1705</v>
      </c>
      <c r="T72" s="9">
        <f t="shared" si="2"/>
        <v>9121</v>
      </c>
    </row>
    <row r="82" ht="14.4" customHeight="1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اسيوط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2025-02-18T13:26:59Z</dcterms:modified>
</cp:coreProperties>
</file>